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Объявление" sheetId="1" r:id="rId1"/>
  </sheets>
  <definedNames>
    <definedName name="_xlnm.Print_Area" localSheetId="0">Объявление!$A$1:$K$22</definedName>
  </definedNames>
  <calcPr calcId="124519"/>
</workbook>
</file>

<file path=xl/calcChain.xml><?xml version="1.0" encoding="utf-8"?>
<calcChain xmlns="http://schemas.openxmlformats.org/spreadsheetml/2006/main">
  <c r="H20" i="1"/>
  <c r="H9"/>
  <c r="H16"/>
  <c r="H15"/>
  <c r="H19"/>
  <c r="H18"/>
  <c r="H17"/>
  <c r="H8"/>
  <c r="H7"/>
  <c r="H6"/>
  <c r="H5" l="1"/>
  <c r="H4"/>
</calcChain>
</file>

<file path=xl/sharedStrings.xml><?xml version="1.0" encoding="utf-8"?>
<sst xmlns="http://schemas.openxmlformats.org/spreadsheetml/2006/main" count="80" uniqueCount="54">
  <si>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</si>
  <si>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</si>
  <si>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</si>
  <si>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</si>
  <si>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</si>
  <si>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</si>
  <si>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</si>
  <si>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</si>
  <si>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</si>
  <si>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</si>
  <si>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</si>
  <si>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</si>
  <si>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</si>
  <si>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</si>
  <si>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</si>
  <si>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</si>
  <si>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Характеристика</t>
  </si>
  <si>
    <t>Барлығы</t>
  </si>
  <si>
    <t>Сипаттамасы</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</si>
  <si>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</si>
  <si>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</si>
  <si>
    <t xml:space="preserve"> </t>
  </si>
  <si>
    <t>3</t>
  </si>
  <si>
    <t>СКО, г.Петропавловск, ул.Ж.Кизатова, 7А, детский корпус каб. 111</t>
  </si>
  <si>
    <t>СҚО, г.Петропавл, Ж.Қизатов көшесі, 7А, балалар корпусы каб. 111</t>
  </si>
  <si>
    <t xml:space="preserve">СҚО, г.Петропавл, Ж.Қизатов көшесі, 7А, балалар корпусы каб. 111 </t>
  </si>
  <si>
    <t>уп</t>
  </si>
  <si>
    <t>4</t>
  </si>
  <si>
    <t>Поставка осуществляется в течение 2023 года по заявке Заказчика, но не позднее 16 календарных дней, с даты получения телефонной заявки от Заказчика.</t>
  </si>
  <si>
    <t>Жеткізу тапсырыс берушінің өтінімі бойынша 2023 жыл ішінде, бірақ тапсырыс берушіден телефон өтінімін алған күннен бастап 16 күнтізбелік күннен кешіктірмей жүзеге асырылады.</t>
  </si>
  <si>
    <t>Кардиолипиновый антиген  набор  реагентов из комплекта  Диагностика сифилиса; агглютинация/угольная суспензия-липидный комплекс, фиксированное время; слайды, 1000 тестов, t  +2 +8C Состав набора:  A. Реагент: стабилизированная суспензия, содержащая липиды и угольные микрочастицы, азид натрия 0,95 г/л. 1*10 мл C−. Отрицательный контроль: сыворотка, азид натрия 0,95 г/л. 1*1 мл C+. Положительный контроль: сыворотка, реактивная против нетрепонемных антигенов, азид натрия 0,95 г/л. 1*1 мл, Слайды для агглютинации. Предназначены для многократного использования, их необходимо тщательно промывать и прополаскивать дистиллированной водой без каких-либо моющих средств. 5 шт *10 лунок, Одноразовые мешалки 1*100 шт, Флакон-дозатор 1 шт, Игла для флакона-дозатора 1 шт</t>
  </si>
  <si>
    <t xml:space="preserve">Тест-полоски, 100 тест-полосок в уп. </t>
  </si>
  <si>
    <t xml:space="preserve">Тест-полоски для анализа мочи упрощают лабораторную диагностику благодаря простоте их использования, высокой чувствительности и специфичности. Эти преимущества позволяют быстро и надежно выявлять патологические изменения в моче. Добавление анализатора мочи к процессу анализа мочи позволяет стандартизировать и повысить эффективность анализа мочи за счет устранения потенциальных источников ошибок, связанных с визуальным считыванием тест-полосок, таких как неправильное освещение на рабочем месте, различия в распознавании цветов у пользователя или различные периоды времени, когда считываются значения. 
Тест-полоски для анализа мочи, которые должны использоваться с прибором, являются многопараметрическими полосками для определения удельного веса, pH, лейкоцитов, нитритов, белков, глюкозы, кетонов, уробилиногена, билирубина и крови в моче. Также определяется Аскорбиновая кислота (витамин С). Для мочевого анализатора CYBOW-11M.
</t>
  </si>
  <si>
    <t>Шприц</t>
  </si>
  <si>
    <t xml:space="preserve">Шприц </t>
  </si>
  <si>
    <t>инъекционный обьемом 2 мл, с иглой</t>
  </si>
  <si>
    <t>инъекционный обьемом 5 мл, с иглой</t>
  </si>
  <si>
    <t>инъекционный обьемом 10 мл, с иглой</t>
  </si>
  <si>
    <t>шт</t>
  </si>
  <si>
    <t xml:space="preserve">Объявление №7 от 14.04.2023 года
о проведении закупа МИ способом запроса ценовых предложений
</t>
  </si>
  <si>
    <r>
      <rPr>
        <sz val="11"/>
        <color theme="4"/>
        <rFont val="Times New Roman"/>
        <family val="1"/>
        <charset val="204"/>
      </rPr>
      <t xml:space="preserve">Документы, предшествующие оплате, указаны в п.6 Гл. 3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Главе 3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постановлением Правительства Республики Казахстан от 4 июня 2021 года № 375.
</t>
    </r>
    <r>
      <rPr>
        <b/>
        <sz val="11"/>
        <color theme="5"/>
        <rFont val="Times New Roman"/>
        <family val="1"/>
        <charset val="204"/>
      </rPr>
      <t xml:space="preserve">Сумма выделенная для закупа  - 5159282,00 (Пять миллионов сто пятьдесят девять тысяч двести восемьдесят два) тенге 00 тиын.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по форме, утвержденной уполномоченным органом в области здравоохранения,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требованиям, установленным главой 4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136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308 взрослый корпус) и содержит слова </t>
    </r>
    <r>
      <rPr>
        <b/>
        <sz val="11"/>
        <color theme="1"/>
        <rFont val="Times New Roman"/>
        <family val="1"/>
        <charset val="204"/>
      </rPr>
      <t xml:space="preserve">«Закуп способом запроса ценовых предложений по лоту _____  и  Не вскрывать до </t>
    </r>
    <r>
      <rPr>
        <b/>
        <sz val="11"/>
        <color theme="5"/>
        <rFont val="Times New Roman"/>
        <family val="1"/>
        <charset val="204"/>
      </rPr>
      <t>«21»  апреля 2023 года</t>
    </r>
    <r>
      <rPr>
        <b/>
        <sz val="11"/>
        <color theme="1"/>
        <rFont val="Times New Roman"/>
        <family val="1"/>
        <charset val="204"/>
      </rPr>
      <t xml:space="preserve"> ___________(указывается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11 часов 00 минут </t>
    </r>
    <r>
      <rPr>
        <b/>
        <sz val="11"/>
        <color theme="5"/>
        <rFont val="Times New Roman"/>
        <family val="1"/>
        <charset val="204"/>
      </rPr>
      <t>"21" апреля 2023 года</t>
    </r>
    <r>
      <rPr>
        <b/>
        <sz val="11"/>
        <color theme="1"/>
        <rFont val="Times New Roman"/>
        <family val="1"/>
        <charset val="204"/>
      </rPr>
      <t>.</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"21" апреля</t>
    </r>
    <r>
      <rPr>
        <b/>
        <sz val="11"/>
        <color theme="1"/>
        <rFont val="Times New Roman"/>
        <family val="1"/>
        <charset val="204"/>
      </rPr>
      <t xml:space="preserve"> в 12 часов 00 минут 2023 года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308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</si>
  <si>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t xml:space="preserve">14.04.2023 ж. Хабарландыру №7 баға ұсыныстарын сұрату тәсілімен МБ сатып алуды өткізу туралы
</t>
  </si>
  <si>
    <t>5</t>
  </si>
  <si>
    <r>
      <t xml:space="preserve">Төлем алдындағы құжаттар үлгілік шарттың 3-тарауының 6-тармағында көрсетілген.
</t>
    </r>
    <r>
      <rPr>
        <sz val="11"/>
        <color theme="4"/>
        <rFont val="Times New Roman"/>
        <family val="1"/>
        <charset val="204"/>
      </rPr>
      <t>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Үкіметінің 2021 жылғы 4 маусымдағы № 375 қаулысымен бекітілген 3 тарауда көрсетілген біліктілік талаптарына жауап беретін  барлық әлеуетті өнім берушілер жіберіледі.</t>
    </r>
    <r>
      <rPr>
        <sz val="11"/>
        <color theme="1"/>
        <rFont val="Times New Roman"/>
        <family val="1"/>
        <charset val="204"/>
      </rPr>
      <t xml:space="preserve">
</t>
    </r>
    <r>
      <rPr>
        <sz val="11"/>
        <color theme="4"/>
        <rFont val="Times New Roman"/>
        <family val="1"/>
        <charset val="204"/>
      </rPr>
      <t>Сатып алуға бөлінген сома-</t>
    </r>
    <r>
      <rPr>
        <sz val="11"/>
        <color theme="5"/>
        <rFont val="Times New Roman"/>
        <family val="1"/>
        <charset val="204"/>
      </rPr>
      <t xml:space="preserve"> 5159282,00 (бес миллион жүз елу тоғыз мың екі жүз сексен екі) </t>
    </r>
    <r>
      <rPr>
        <sz val="11"/>
        <color theme="4"/>
        <rFont val="Times New Roman"/>
        <family val="1"/>
        <charset val="204"/>
      </rPr>
      <t>теңге 00 тиын.</t>
    </r>
    <r>
      <rPr>
        <sz val="11"/>
        <color theme="1"/>
        <rFont val="Times New Roman"/>
        <family val="1"/>
        <charset val="204"/>
      </rPr>
      <t xml:space="preserve">
</t>
    </r>
    <r>
      <rPr>
        <sz val="11"/>
        <color theme="4"/>
        <rFont val="Times New Roman"/>
        <family val="1"/>
        <charset val="204"/>
      </rPr>
      <t>Әлеуетті өнім беруші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4-тарауында белгіленген талаптарға сәйкестігін растайтын құжаттарды қамтиды.</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308 ересектер корпусы) және </t>
    </r>
    <r>
      <rPr>
        <b/>
        <sz val="11"/>
        <color theme="1"/>
        <rFont val="Times New Roman"/>
        <family val="1"/>
        <charset val="204"/>
      </rPr>
      <t>"___________лот бойынша баға ұсыныстарын сұрату тәсілімен сатып алу "және 2023 жыл "21" сәүір_______________ дейін ашпаңыз " 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Баға ұсыныстарын берудің соңғы мерзімі 2023 жылғы "21" сәүір 11 сағат 00 минут.
Баға ұсыныстары бар конверттер 2023 жылғы  "21" сәүір 12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308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</si>
  <si>
    <t>Тест на сифилис (2,2+1+10мл) t  +2 +8C</t>
  </si>
  <si>
    <t>дана</t>
  </si>
  <si>
    <t xml:space="preserve"> инъекциялық көлемі 2 мл, инемен</t>
  </si>
  <si>
    <t>инъекциялық көлемі 10 мл, инемен</t>
  </si>
  <si>
    <t>инъекциялық көлемі 5 мл, инемен</t>
  </si>
  <si>
    <t xml:space="preserve">Тест жолақтары, қаптамада  100 тестжолақтары </t>
  </si>
  <si>
    <t>Мерезге арналған тест  (2,2+1+10мл) t  +2 +8C</t>
  </si>
  <si>
    <t xml:space="preserve">Кардиолипин антигені жиынтықтан реагенттер жиынтығы мерез диагностикасы; агглютинация / көмір суспензиясы-липидті кешен, белгіленген уақыт; слайдтар, 1000 тест, t +2 +8C жиынтықтың құрамы: A.
Реагент: құрамында липидтер мен көмір микробөлшектері бар тұрақтандырылған суспензия, натрий азиді 0,95 г/л.1*10 мл C−.
Теріс бақылау: сарысу, натрий азиді 0,95 г / л. 1*1 мл C+. Оң бақылау: трепонемалық емес антигендерге қарсы реактивті Сарысу, натрий азиді 0,95 г/л.1*1 мл, агглютинацияға арналған слайдтар. Бірнеше рет қолдануға арналған, оларды жуғыш заттарсыз тазартылған сумен мұқият жуып, шаю керек.
5 дана*10 шұңқырша, бір рет қолданылатын араластырғыштар 1 * 100 дана, диспенсер құтысы 1 дана, диспенсер құтысына арналған ине 1 дана
</t>
  </si>
  <si>
    <t xml:space="preserve">Зәр анализінің тест  жолақтары оларды қолданудың қарапайымдылығына, жоғары сезімталдығына және ерекшелігіне байланысты зертханалық диагностиканы жеңілдетеді. Бұл артықшылықтар зәрдегі патологиялық өзгерістерді тез және сенімді түрде анықтауға мүмкіндік береді.
Зәр анализаторын зәр анализі процесіне қосу жұмыс орнындағы дұрыс емес жарықтандыру, пайдаланушының түстерді тану айырмашылықтары немесе мәндер оқылатын әртүрлі уақыт кезеңдері сияқты сынақ жолақтарын визуалды оқумен байланысты қателіктердің ықтимал көздерін жою арқылы зәр анализінің тиімділігін стандарттауға және жақсартуға мүмкіндік береді.
Аспаппен бірге қолданылуы керек зәр анализінің сынақ жолақтары несептегі меншікті салмақты, РН, лейкоциттер, нитриттер, белоктар, глюкоза, кетондар, уробилиноген, билирубин және қанды анықтауға арналған көп параметрлі жолақтар болып табылады. CYBOW-11m зәр анализаторы үшін аскорбин қышқылы (С дәрумені) да анықталады. 
</t>
  </si>
  <si>
    <t>қорап</t>
  </si>
</sst>
</file>

<file path=xl/styles.xml><?xml version="1.0" encoding="utf-8"?>
<styleSheet xmlns="http://schemas.openxmlformats.org/spreadsheetml/2006/main">
  <numFmts count="1">
    <numFmt numFmtId="164" formatCode="000000"/>
  </numFmts>
  <fonts count="16">
    <font>
      <sz val="11"/>
      <color theme="1"/>
      <name val="Calibri"/>
      <family val="2"/>
      <scheme val="minor"/>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11"/>
      <color theme="5"/>
      <name val="Times New Roman"/>
      <family val="1"/>
      <charset val="204"/>
    </font>
    <font>
      <i/>
      <sz val="11"/>
      <color rgb="FF000000"/>
      <name val="Times New Roman"/>
      <family val="1"/>
      <charset val="204"/>
    </font>
    <font>
      <sz val="11"/>
      <color rgb="FF000000"/>
      <name val="Times New Roman"/>
      <family val="1"/>
      <charset val="204"/>
    </font>
    <font>
      <b/>
      <sz val="11"/>
      <color rgb="FF000000"/>
      <name val="Times New Roman"/>
      <family val="1"/>
      <charset val="204"/>
    </font>
    <font>
      <sz val="12"/>
      <color theme="1"/>
      <name val="Times New Roman"/>
      <family val="1"/>
      <charset val="204"/>
    </font>
    <font>
      <sz val="11.5"/>
      <color rgb="FF000000"/>
      <name val="Times New Roman"/>
      <family val="1"/>
      <charset val="204"/>
    </font>
    <font>
      <sz val="10"/>
      <color theme="1"/>
      <name val="Times New Roman"/>
      <family val="1"/>
      <charset val="204"/>
    </font>
    <font>
      <sz val="10"/>
      <color rgb="FF000000"/>
      <name val="Times New Roman"/>
      <family val="1"/>
      <charset val="204"/>
    </font>
    <font>
      <sz val="10.5"/>
      <color rgb="FF000000"/>
      <name val="Times New Roman"/>
      <family val="1"/>
      <charset val="204"/>
    </font>
  </fonts>
  <fills count="5">
    <fill>
      <patternFill patternType="none"/>
    </fill>
    <fill>
      <patternFill patternType="gray125"/>
    </fill>
    <fill>
      <patternFill patternType="solid">
        <fgColor theme="2"/>
        <bgColor indexed="64"/>
      </patternFill>
    </fill>
    <fill>
      <patternFill patternType="solid">
        <fgColor rgb="FFFFFFFF"/>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5">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3" fillId="0" borderId="0" xfId="0" applyFont="1"/>
    <xf numFmtId="4" fontId="0" fillId="0" borderId="0" xfId="0" applyNumberFormat="1"/>
    <xf numFmtId="4" fontId="3" fillId="0" borderId="0" xfId="0" applyNumberFormat="1" applyFont="1"/>
    <xf numFmtId="164" fontId="3" fillId="0" borderId="3" xfId="0" applyNumberFormat="1" applyFont="1" applyFill="1" applyBorder="1" applyAlignment="1">
      <alignment horizontal="center" vertical="top" wrapText="1"/>
    </xf>
    <xf numFmtId="0" fontId="3" fillId="0" borderId="3" xfId="0" applyFont="1" applyFill="1" applyBorder="1" applyAlignment="1">
      <alignment vertical="top" wrapText="1"/>
    </xf>
    <xf numFmtId="0" fontId="10" fillId="0" borderId="2" xfId="0" applyFont="1" applyFill="1" applyBorder="1" applyAlignment="1">
      <alignment horizontal="center" vertical="top" wrapText="1"/>
    </xf>
    <xf numFmtId="3" fontId="10" fillId="0" borderId="2" xfId="0" applyNumberFormat="1" applyFont="1" applyFill="1" applyBorder="1" applyAlignment="1">
      <alignment horizontal="center" vertical="top" wrapText="1"/>
    </xf>
    <xf numFmtId="4" fontId="10" fillId="0" borderId="2" xfId="0" applyNumberFormat="1" applyFont="1" applyFill="1" applyBorder="1" applyAlignment="1">
      <alignment horizontal="center" vertical="top" wrapText="1"/>
    </xf>
    <xf numFmtId="164" fontId="10" fillId="0" borderId="2" xfId="0" applyNumberFormat="1" applyFont="1" applyFill="1" applyBorder="1" applyAlignment="1">
      <alignment horizontal="center" vertical="top" wrapText="1"/>
    </xf>
    <xf numFmtId="0" fontId="10" fillId="0" borderId="3" xfId="0" applyFont="1" applyFill="1" applyBorder="1" applyAlignment="1">
      <alignment horizontal="center" vertical="top" wrapText="1"/>
    </xf>
    <xf numFmtId="4" fontId="2" fillId="0" borderId="3" xfId="0" applyNumberFormat="1" applyFont="1" applyFill="1" applyBorder="1" applyAlignment="1">
      <alignment horizontal="center" vertical="top" wrapText="1"/>
    </xf>
    <xf numFmtId="0" fontId="3" fillId="0" borderId="2" xfId="0" applyFont="1" applyBorder="1" applyAlignment="1">
      <alignment horizontal="left" vertical="top" wrapText="1"/>
    </xf>
    <xf numFmtId="4" fontId="2" fillId="0" borderId="2" xfId="0" applyNumberFormat="1" applyFont="1" applyBorder="1"/>
    <xf numFmtId="0" fontId="9" fillId="0" borderId="2" xfId="0" applyFont="1" applyBorder="1" applyAlignment="1">
      <alignment vertical="top" wrapText="1"/>
    </xf>
    <xf numFmtId="49" fontId="9" fillId="2" borderId="2" xfId="0" applyNumberFormat="1" applyFont="1" applyFill="1" applyBorder="1" applyAlignment="1">
      <alignment horizontal="center" vertical="top" wrapText="1"/>
    </xf>
    <xf numFmtId="0" fontId="9" fillId="0" borderId="1" xfId="0" applyFont="1" applyFill="1" applyBorder="1" applyAlignment="1">
      <alignment horizontal="center" vertical="top" wrapText="1"/>
    </xf>
    <xf numFmtId="0" fontId="9" fillId="0" borderId="2" xfId="0" applyFont="1" applyFill="1" applyBorder="1" applyAlignment="1">
      <alignment horizontal="center" vertical="top" wrapText="1"/>
    </xf>
    <xf numFmtId="3" fontId="9" fillId="0" borderId="2" xfId="0" applyNumberFormat="1" applyFont="1" applyFill="1" applyBorder="1" applyAlignment="1">
      <alignment horizontal="center" vertical="top" wrapText="1"/>
    </xf>
    <xf numFmtId="4" fontId="9" fillId="0" borderId="2" xfId="0" applyNumberFormat="1" applyFont="1" applyFill="1" applyBorder="1" applyAlignment="1">
      <alignment horizontal="center" vertical="top" wrapText="1"/>
    </xf>
    <xf numFmtId="4" fontId="9" fillId="0" borderId="1" xfId="0" applyNumberFormat="1" applyFont="1" applyFill="1" applyBorder="1" applyAlignment="1">
      <alignment horizontal="center" vertical="top" wrapText="1"/>
    </xf>
    <xf numFmtId="164" fontId="9" fillId="0" borderId="2" xfId="0" applyNumberFormat="1" applyFont="1" applyFill="1" applyBorder="1" applyAlignment="1">
      <alignment horizontal="center" vertical="top" wrapText="1"/>
    </xf>
    <xf numFmtId="0" fontId="9" fillId="0" borderId="2" xfId="0" applyFont="1" applyFill="1" applyBorder="1" applyAlignment="1">
      <alignment horizontal="left" vertical="top" wrapText="1"/>
    </xf>
    <xf numFmtId="0" fontId="8" fillId="0" borderId="2" xfId="0" applyFont="1" applyBorder="1" applyAlignment="1">
      <alignment horizontal="left" vertical="top" wrapText="1"/>
    </xf>
    <xf numFmtId="0" fontId="9" fillId="4" borderId="2" xfId="0" applyFont="1" applyFill="1" applyBorder="1" applyAlignment="1">
      <alignment vertical="top" wrapText="1"/>
    </xf>
    <xf numFmtId="0" fontId="3" fillId="4"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12" fillId="0" borderId="2" xfId="0" applyFont="1" applyBorder="1" applyAlignment="1">
      <alignment vertical="top" wrapText="1"/>
    </xf>
    <xf numFmtId="0" fontId="11" fillId="3" borderId="2" xfId="0" applyNumberFormat="1" applyFont="1" applyFill="1" applyBorder="1" applyAlignment="1">
      <alignment horizontal="left" vertical="top" wrapText="1"/>
    </xf>
    <xf numFmtId="0" fontId="3" fillId="3" borderId="0" xfId="0" applyFont="1" applyFill="1" applyBorder="1" applyAlignment="1">
      <alignment horizontal="left" vertical="top" wrapText="1"/>
    </xf>
    <xf numFmtId="0" fontId="3" fillId="3" borderId="2" xfId="0" applyNumberFormat="1" applyFont="1" applyFill="1" applyBorder="1" applyAlignment="1">
      <alignment horizontal="left" vertical="top" wrapText="1"/>
    </xf>
    <xf numFmtId="0" fontId="3" fillId="3" borderId="2" xfId="0" applyFont="1" applyFill="1" applyBorder="1" applyAlignment="1">
      <alignment horizontal="left" vertical="top" wrapText="1"/>
    </xf>
    <xf numFmtId="0" fontId="3" fillId="0" borderId="2" xfId="0" applyFont="1" applyFill="1" applyBorder="1" applyAlignment="1">
      <alignment horizontal="center" vertical="top" wrapText="1"/>
    </xf>
    <xf numFmtId="2" fontId="3" fillId="0" borderId="2" xfId="0" applyNumberFormat="1" applyFont="1" applyFill="1" applyBorder="1" applyAlignment="1">
      <alignment horizontal="center" vertical="top" wrapText="1"/>
    </xf>
    <xf numFmtId="0" fontId="11" fillId="0" borderId="2" xfId="0" applyFont="1" applyFill="1" applyBorder="1" applyAlignment="1">
      <alignment horizontal="center" vertical="top" wrapText="1"/>
    </xf>
    <xf numFmtId="0" fontId="13" fillId="0" borderId="2" xfId="0" applyFont="1" applyBorder="1" applyAlignment="1">
      <alignment horizontal="justify" vertical="top"/>
    </xf>
    <xf numFmtId="0" fontId="14" fillId="0" borderId="2" xfId="0" applyFont="1" applyBorder="1" applyAlignment="1">
      <alignment vertical="top" wrapText="1"/>
    </xf>
    <xf numFmtId="0" fontId="14" fillId="4" borderId="2" xfId="0" applyFont="1" applyFill="1" applyBorder="1" applyAlignment="1">
      <alignment vertical="top" wrapText="1"/>
    </xf>
    <xf numFmtId="0" fontId="13" fillId="0" borderId="2" xfId="0" applyFont="1" applyBorder="1" applyAlignment="1">
      <alignment horizontal="justify" vertical="top" wrapText="1"/>
    </xf>
    <xf numFmtId="2" fontId="3" fillId="0" borderId="2" xfId="0" applyNumberFormat="1" applyFont="1" applyFill="1" applyBorder="1" applyAlignment="1">
      <alignment horizontal="left" vertical="top" wrapText="1"/>
    </xf>
    <xf numFmtId="2" fontId="9" fillId="0" borderId="2" xfId="0" applyNumberFormat="1" applyFont="1" applyFill="1" applyBorder="1" applyAlignment="1">
      <alignment horizontal="center" vertical="top" wrapText="1"/>
    </xf>
    <xf numFmtId="2" fontId="9" fillId="3" borderId="2" xfId="0" applyNumberFormat="1" applyFont="1" applyFill="1" applyBorder="1" applyAlignment="1">
      <alignment horizontal="left" vertical="top" wrapText="1"/>
    </xf>
    <xf numFmtId="1" fontId="11" fillId="0" borderId="2" xfId="0" applyNumberFormat="1" applyFont="1" applyFill="1" applyBorder="1" applyAlignment="1">
      <alignment horizontal="center" vertical="top" wrapText="1"/>
    </xf>
    <xf numFmtId="1" fontId="3" fillId="0" borderId="2" xfId="0" applyNumberFormat="1" applyFont="1" applyFill="1" applyBorder="1" applyAlignment="1">
      <alignment horizontal="center" vertical="top" wrapText="1"/>
    </xf>
    <xf numFmtId="0" fontId="3" fillId="0" borderId="3" xfId="0" applyFont="1" applyFill="1" applyBorder="1" applyAlignment="1">
      <alignment horizontal="right" vertical="top" wrapText="1"/>
    </xf>
    <xf numFmtId="0" fontId="3" fillId="0" borderId="0" xfId="0" applyFont="1" applyAlignment="1">
      <alignment horizontal="left" vertical="top" wrapText="1"/>
    </xf>
    <xf numFmtId="0" fontId="3" fillId="0" borderId="0" xfId="0" applyFont="1" applyAlignment="1">
      <alignment horizontal="left" vertical="top"/>
    </xf>
    <xf numFmtId="0" fontId="2" fillId="0" borderId="0" xfId="0" applyFont="1" applyFill="1" applyAlignment="1">
      <alignment horizontal="center" vertical="top" wrapText="1"/>
    </xf>
    <xf numFmtId="0" fontId="3" fillId="0" borderId="0" xfId="0" applyFont="1" applyFill="1" applyAlignment="1">
      <alignment horizontal="left" vertical="top" wrapText="1"/>
    </xf>
    <xf numFmtId="0" fontId="2" fillId="0" borderId="0" xfId="0" applyFont="1" applyAlignment="1">
      <alignment horizontal="center" wrapText="1"/>
    </xf>
    <xf numFmtId="0" fontId="2" fillId="0" borderId="3" xfId="0" applyFont="1" applyFill="1" applyBorder="1" applyAlignment="1">
      <alignment horizontal="right" vertical="top" wrapText="1"/>
    </xf>
    <xf numFmtId="0" fontId="15" fillId="0" borderId="0" xfId="0" applyFont="1" applyAlignment="1">
      <alignment vertical="top"/>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28"/>
  <sheetViews>
    <sheetView tabSelected="1" topLeftCell="A13" workbookViewId="0">
      <selection activeCell="E15" sqref="E15"/>
    </sheetView>
  </sheetViews>
  <sheetFormatPr defaultRowHeight="15"/>
  <cols>
    <col min="1" max="1" width="0.42578125" customWidth="1"/>
    <col min="2" max="2" width="4.28515625" customWidth="1"/>
    <col min="3" max="3" width="25.7109375" customWidth="1"/>
    <col min="4" max="4" width="55.28515625" customWidth="1"/>
    <col min="5" max="5" width="10.5703125" customWidth="1"/>
    <col min="6" max="6" width="13.140625" customWidth="1"/>
    <col min="7" max="7" width="11" customWidth="1"/>
    <col min="8" max="8" width="13.28515625" style="5" customWidth="1"/>
    <col min="9" max="9" width="19.85546875" customWidth="1"/>
    <col min="10" max="10" width="17.85546875" customWidth="1"/>
    <col min="11" max="11" width="6.42578125" customWidth="1"/>
    <col min="12" max="12" width="8.85546875" customWidth="1"/>
  </cols>
  <sheetData>
    <row r="1" spans="1:16" ht="30.6" customHeight="1">
      <c r="A1" s="50" t="s">
        <v>39</v>
      </c>
      <c r="B1" s="50"/>
      <c r="C1" s="50"/>
      <c r="D1" s="50"/>
      <c r="E1" s="50"/>
      <c r="F1" s="50"/>
      <c r="G1" s="50"/>
      <c r="H1" s="50"/>
      <c r="I1" s="50"/>
      <c r="J1" s="50"/>
      <c r="K1" s="50"/>
      <c r="L1" s="3"/>
      <c r="M1" s="2"/>
      <c r="N1" s="2"/>
      <c r="O1" s="2"/>
      <c r="P1" s="2"/>
    </row>
    <row r="2" spans="1:16" ht="45" customHeight="1">
      <c r="A2" s="51" t="s">
        <v>19</v>
      </c>
      <c r="B2" s="51"/>
      <c r="C2" s="51"/>
      <c r="D2" s="51"/>
      <c r="E2" s="51"/>
      <c r="F2" s="51"/>
      <c r="G2" s="51"/>
      <c r="H2" s="51"/>
      <c r="I2" s="51"/>
      <c r="J2" s="51"/>
      <c r="K2" s="51"/>
      <c r="L2" s="1"/>
      <c r="M2" s="2"/>
      <c r="N2" s="2"/>
      <c r="O2" s="2"/>
      <c r="P2" s="2"/>
    </row>
    <row r="3" spans="1:16" ht="42.75">
      <c r="A3" s="4"/>
      <c r="B3" s="9" t="s">
        <v>0</v>
      </c>
      <c r="C3" s="9" t="s">
        <v>1</v>
      </c>
      <c r="D3" s="9" t="s">
        <v>16</v>
      </c>
      <c r="E3" s="9" t="s">
        <v>2</v>
      </c>
      <c r="F3" s="10" t="s">
        <v>3</v>
      </c>
      <c r="G3" s="11" t="s">
        <v>4</v>
      </c>
      <c r="H3" s="11" t="s">
        <v>5</v>
      </c>
      <c r="I3" s="12" t="s">
        <v>6</v>
      </c>
      <c r="J3" s="9" t="s">
        <v>7</v>
      </c>
      <c r="K3" s="4"/>
    </row>
    <row r="4" spans="1:16" ht="224.25" customHeight="1">
      <c r="A4" s="4"/>
      <c r="B4" s="29">
        <v>1</v>
      </c>
      <c r="C4" s="34" t="s">
        <v>44</v>
      </c>
      <c r="D4" s="32" t="s">
        <v>30</v>
      </c>
      <c r="E4" s="28" t="s">
        <v>26</v>
      </c>
      <c r="F4" s="46">
        <v>25</v>
      </c>
      <c r="G4" s="42">
        <v>12860</v>
      </c>
      <c r="H4" s="44">
        <f>F4*G4</f>
        <v>321500</v>
      </c>
      <c r="I4" s="40" t="s">
        <v>28</v>
      </c>
      <c r="J4" s="39" t="s">
        <v>23</v>
      </c>
      <c r="K4" s="4"/>
    </row>
    <row r="5" spans="1:16" ht="287.25" customHeight="1">
      <c r="A5" s="4"/>
      <c r="B5" s="13">
        <v>2</v>
      </c>
      <c r="C5" s="17" t="s">
        <v>31</v>
      </c>
      <c r="D5" s="33" t="s">
        <v>32</v>
      </c>
      <c r="E5" s="35" t="s">
        <v>26</v>
      </c>
      <c r="F5" s="46">
        <v>200</v>
      </c>
      <c r="G5" s="36">
        <v>13000</v>
      </c>
      <c r="H5" s="43">
        <f>F5*G5</f>
        <v>2600000</v>
      </c>
      <c r="I5" s="41" t="s">
        <v>28</v>
      </c>
      <c r="J5" s="39" t="s">
        <v>23</v>
      </c>
      <c r="K5" s="4"/>
    </row>
    <row r="6" spans="1:16" ht="114.75">
      <c r="A6" s="4"/>
      <c r="B6" s="13">
        <v>3</v>
      </c>
      <c r="C6" s="30" t="s">
        <v>33</v>
      </c>
      <c r="D6" s="31" t="s">
        <v>35</v>
      </c>
      <c r="E6" s="37" t="s">
        <v>38</v>
      </c>
      <c r="F6" s="45">
        <v>4750</v>
      </c>
      <c r="G6" s="37">
        <v>15.63</v>
      </c>
      <c r="H6" s="43">
        <f>F6*G6</f>
        <v>74242.5</v>
      </c>
      <c r="I6" s="38" t="s">
        <v>28</v>
      </c>
      <c r="J6" s="39" t="s">
        <v>23</v>
      </c>
      <c r="K6" s="4"/>
    </row>
    <row r="7" spans="1:16" ht="114.75">
      <c r="A7" s="4"/>
      <c r="B7" s="13">
        <v>4</v>
      </c>
      <c r="C7" s="26" t="s">
        <v>34</v>
      </c>
      <c r="D7" s="15" t="s">
        <v>36</v>
      </c>
      <c r="E7" s="20" t="s">
        <v>38</v>
      </c>
      <c r="F7" s="21">
        <v>74610</v>
      </c>
      <c r="G7" s="22">
        <v>15.75</v>
      </c>
      <c r="H7" s="43">
        <f>F7*G7</f>
        <v>1175107.5</v>
      </c>
      <c r="I7" s="38" t="s">
        <v>28</v>
      </c>
      <c r="J7" s="39" t="s">
        <v>23</v>
      </c>
      <c r="K7" s="4"/>
    </row>
    <row r="8" spans="1:16" ht="114.75">
      <c r="A8" s="4"/>
      <c r="B8" s="13">
        <v>5</v>
      </c>
      <c r="C8" s="26" t="s">
        <v>33</v>
      </c>
      <c r="D8" s="15" t="s">
        <v>37</v>
      </c>
      <c r="E8" s="20" t="s">
        <v>38</v>
      </c>
      <c r="F8" s="21">
        <v>37900</v>
      </c>
      <c r="G8" s="22">
        <v>26.08</v>
      </c>
      <c r="H8" s="43">
        <f>F8*G8</f>
        <v>988431.99999999988</v>
      </c>
      <c r="I8" s="38" t="s">
        <v>28</v>
      </c>
      <c r="J8" s="39" t="s">
        <v>23</v>
      </c>
      <c r="K8" s="4"/>
    </row>
    <row r="9" spans="1:16" ht="17.45" customHeight="1">
      <c r="A9" s="4"/>
      <c r="B9" s="53" t="s">
        <v>8</v>
      </c>
      <c r="C9" s="47"/>
      <c r="D9" s="47"/>
      <c r="E9" s="47"/>
      <c r="F9" s="47"/>
      <c r="G9" s="47"/>
      <c r="H9" s="14">
        <f>SUM(H4:H8)</f>
        <v>5159282</v>
      </c>
      <c r="I9" s="7"/>
      <c r="J9" s="8"/>
      <c r="K9" s="4"/>
    </row>
    <row r="10" spans="1:16">
      <c r="A10" s="4"/>
      <c r="B10" s="4"/>
      <c r="C10" s="4"/>
      <c r="D10" s="4"/>
      <c r="E10" s="4"/>
      <c r="F10" s="4"/>
      <c r="G10" s="4"/>
      <c r="H10" s="6"/>
      <c r="I10" s="4"/>
      <c r="J10" s="4"/>
      <c r="K10" s="4"/>
    </row>
    <row r="11" spans="1:16" ht="409.5" customHeight="1">
      <c r="A11" s="48" t="s">
        <v>40</v>
      </c>
      <c r="B11" s="48"/>
      <c r="C11" s="48"/>
      <c r="D11" s="48"/>
      <c r="E11" s="48"/>
      <c r="F11" s="48"/>
      <c r="G11" s="48"/>
      <c r="H11" s="48"/>
      <c r="I11" s="48"/>
      <c r="J11" s="48"/>
      <c r="K11" s="48"/>
    </row>
    <row r="12" spans="1:16" ht="52.5" customHeight="1">
      <c r="A12" s="52" t="s">
        <v>41</v>
      </c>
      <c r="B12" s="52"/>
      <c r="C12" s="52"/>
      <c r="D12" s="52"/>
      <c r="E12" s="52"/>
      <c r="F12" s="52"/>
      <c r="G12" s="52"/>
      <c r="H12" s="52"/>
      <c r="I12" s="52"/>
      <c r="J12" s="52"/>
      <c r="K12" s="52"/>
    </row>
    <row r="13" spans="1:16" ht="46.15" customHeight="1">
      <c r="A13" s="48" t="s">
        <v>20</v>
      </c>
      <c r="B13" s="48"/>
      <c r="C13" s="48"/>
      <c r="D13" s="48"/>
      <c r="E13" s="48"/>
      <c r="F13" s="48"/>
      <c r="G13" s="48"/>
      <c r="H13" s="48"/>
      <c r="I13" s="48"/>
      <c r="J13" s="48"/>
      <c r="K13" s="48"/>
    </row>
    <row r="14" spans="1:16" ht="45">
      <c r="A14" s="4"/>
      <c r="B14" s="19" t="s">
        <v>0</v>
      </c>
      <c r="C14" s="20" t="s">
        <v>9</v>
      </c>
      <c r="D14" s="20" t="s">
        <v>18</v>
      </c>
      <c r="E14" s="20" t="s">
        <v>10</v>
      </c>
      <c r="F14" s="21" t="s">
        <v>11</v>
      </c>
      <c r="G14" s="22" t="s">
        <v>12</v>
      </c>
      <c r="H14" s="23" t="s">
        <v>13</v>
      </c>
      <c r="I14" s="24" t="s">
        <v>14</v>
      </c>
      <c r="J14" s="20" t="s">
        <v>15</v>
      </c>
      <c r="K14" s="4"/>
    </row>
    <row r="15" spans="1:16" ht="249" customHeight="1">
      <c r="A15" s="4"/>
      <c r="B15" s="19">
        <v>1</v>
      </c>
      <c r="C15" s="25" t="s">
        <v>50</v>
      </c>
      <c r="D15" s="25" t="s">
        <v>51</v>
      </c>
      <c r="E15" s="54" t="s">
        <v>53</v>
      </c>
      <c r="F15" s="46">
        <v>25</v>
      </c>
      <c r="G15" s="42">
        <v>12860</v>
      </c>
      <c r="H15" s="44">
        <f>F15*G15</f>
        <v>321500</v>
      </c>
      <c r="I15" s="27" t="s">
        <v>29</v>
      </c>
      <c r="J15" s="25" t="s">
        <v>24</v>
      </c>
      <c r="K15" s="4"/>
    </row>
    <row r="16" spans="1:16" ht="285" customHeight="1">
      <c r="A16" s="4"/>
      <c r="B16" s="19">
        <v>2</v>
      </c>
      <c r="C16" s="25" t="s">
        <v>49</v>
      </c>
      <c r="D16" s="25" t="s">
        <v>52</v>
      </c>
      <c r="E16" s="54" t="s">
        <v>53</v>
      </c>
      <c r="F16" s="46">
        <v>200</v>
      </c>
      <c r="G16" s="36">
        <v>13000</v>
      </c>
      <c r="H16" s="43">
        <f>F16*G16</f>
        <v>2600000</v>
      </c>
      <c r="I16" s="27" t="s">
        <v>29</v>
      </c>
      <c r="J16" s="25" t="s">
        <v>25</v>
      </c>
      <c r="K16" s="4"/>
    </row>
    <row r="17" spans="1:11" ht="165">
      <c r="A17" s="4"/>
      <c r="B17" s="18" t="s">
        <v>22</v>
      </c>
      <c r="C17" s="30" t="s">
        <v>33</v>
      </c>
      <c r="D17" s="31" t="s">
        <v>46</v>
      </c>
      <c r="E17" s="37" t="s">
        <v>45</v>
      </c>
      <c r="F17" s="45">
        <v>4750</v>
      </c>
      <c r="G17" s="37">
        <v>15.63</v>
      </c>
      <c r="H17" s="43">
        <f>F17*G17</f>
        <v>74242.5</v>
      </c>
      <c r="I17" s="27" t="s">
        <v>29</v>
      </c>
      <c r="J17" s="17" t="s">
        <v>25</v>
      </c>
      <c r="K17" s="4"/>
    </row>
    <row r="18" spans="1:11" ht="165">
      <c r="A18" s="4"/>
      <c r="B18" s="18" t="s">
        <v>27</v>
      </c>
      <c r="C18" s="26" t="s">
        <v>34</v>
      </c>
      <c r="D18" s="15" t="s">
        <v>48</v>
      </c>
      <c r="E18" s="20" t="s">
        <v>45</v>
      </c>
      <c r="F18" s="21">
        <v>74610</v>
      </c>
      <c r="G18" s="22">
        <v>15.75</v>
      </c>
      <c r="H18" s="43">
        <f>F18*G18</f>
        <v>1175107.5</v>
      </c>
      <c r="I18" s="27" t="s">
        <v>29</v>
      </c>
      <c r="J18" s="17" t="s">
        <v>25</v>
      </c>
      <c r="K18" s="4"/>
    </row>
    <row r="19" spans="1:11" ht="165">
      <c r="A19" s="4"/>
      <c r="B19" s="18" t="s">
        <v>42</v>
      </c>
      <c r="C19" s="26" t="s">
        <v>33</v>
      </c>
      <c r="D19" s="15" t="s">
        <v>47</v>
      </c>
      <c r="E19" s="20" t="s">
        <v>45</v>
      </c>
      <c r="F19" s="21">
        <v>37900</v>
      </c>
      <c r="G19" s="22">
        <v>26.08</v>
      </c>
      <c r="H19" s="43">
        <f>F19*G19</f>
        <v>988431.99999999988</v>
      </c>
      <c r="I19" s="27" t="s">
        <v>29</v>
      </c>
      <c r="J19" s="17" t="s">
        <v>25</v>
      </c>
      <c r="K19" s="4"/>
    </row>
    <row r="20" spans="1:11">
      <c r="A20" s="4"/>
      <c r="B20" s="47" t="s">
        <v>17</v>
      </c>
      <c r="C20" s="47"/>
      <c r="D20" s="47"/>
      <c r="E20" s="47"/>
      <c r="F20" s="47"/>
      <c r="G20" s="47"/>
      <c r="H20" s="16">
        <f>SUM(H15:H19)</f>
        <v>5159282</v>
      </c>
      <c r="I20" s="7"/>
      <c r="J20" s="8"/>
      <c r="K20" s="4"/>
    </row>
    <row r="21" spans="1:11">
      <c r="A21" s="4"/>
      <c r="B21" s="4"/>
      <c r="C21" s="4"/>
      <c r="D21" s="4"/>
      <c r="E21" s="4"/>
      <c r="F21" s="4"/>
      <c r="G21" s="4"/>
      <c r="H21" s="6"/>
      <c r="I21" s="4"/>
      <c r="J21" s="4"/>
      <c r="K21" s="4"/>
    </row>
    <row r="22" spans="1:11" ht="321" customHeight="1">
      <c r="A22" s="48" t="s">
        <v>43</v>
      </c>
      <c r="B22" s="49"/>
      <c r="C22" s="49"/>
      <c r="D22" s="49"/>
      <c r="E22" s="49"/>
      <c r="F22" s="49"/>
      <c r="G22" s="49"/>
      <c r="H22" s="49"/>
      <c r="I22" s="49"/>
      <c r="J22" s="49"/>
      <c r="K22" s="49"/>
    </row>
    <row r="23" spans="1:11">
      <c r="A23" s="4"/>
      <c r="B23" s="4"/>
      <c r="C23" s="4"/>
      <c r="D23" s="4"/>
      <c r="E23" s="4"/>
      <c r="F23" s="4"/>
      <c r="G23" s="4"/>
      <c r="H23" s="6"/>
      <c r="I23" s="4"/>
      <c r="J23" s="4"/>
      <c r="K23" s="4"/>
    </row>
    <row r="28" spans="1:11">
      <c r="D28" t="s">
        <v>21</v>
      </c>
    </row>
  </sheetData>
  <mergeCells count="8">
    <mergeCell ref="B20:G20"/>
    <mergeCell ref="A22:K22"/>
    <mergeCell ref="A1:K1"/>
    <mergeCell ref="A2:K2"/>
    <mergeCell ref="A11:K11"/>
    <mergeCell ref="A12:K12"/>
    <mergeCell ref="A13:K13"/>
    <mergeCell ref="B9:G9"/>
  </mergeCells>
  <pageMargins left="0.70866141732283472" right="0.70866141732283472" top="0.74803149606299213" bottom="0.74803149606299213" header="0.31496062992125984" footer="0.31496062992125984"/>
  <pageSetup paperSize="9" scale="89" orientation="landscape" r:id="rId1"/>
  <rowBreaks count="1" manualBreakCount="1">
    <brk id="1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2023-04-13T11:34:05Z</dcterms:modified>
</cp:coreProperties>
</file>